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13927686-4CAD-407B-8B14-2FA8832675A5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Richiesta per contanti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'Richiesta per contanti'!$A$1:$F$118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23" l="1"/>
  <c r="D56" i="23" s="1"/>
  <c r="D82" i="23"/>
  <c r="D81" i="23" s="1"/>
  <c r="D72" i="23"/>
  <c r="D63" i="23"/>
  <c r="D45" i="23"/>
  <c r="D38" i="23"/>
  <c r="D75" i="23" l="1"/>
  <c r="D74" i="23" s="1"/>
  <c r="F74" i="23" s="1"/>
  <c r="F89" i="23" s="1"/>
  <c r="D36" i="23"/>
  <c r="D54" i="23"/>
</calcChain>
</file>

<file path=xl/sharedStrings.xml><?xml version="1.0" encoding="utf-8"?>
<sst xmlns="http://schemas.openxmlformats.org/spreadsheetml/2006/main" count="108" uniqueCount="85">
  <si>
    <t>Blume Assurance</t>
  </si>
  <si>
    <t>Réassurance Jardin</t>
  </si>
  <si>
    <t>EUR</t>
  </si>
  <si>
    <t>S42319</t>
  </si>
  <si>
    <t xml:space="preserve">FGU 100% </t>
  </si>
  <si>
    <t xml:space="preserve">QS TREATY </t>
  </si>
  <si>
    <t xml:space="preserve">Property </t>
  </si>
  <si>
    <t>307MRC-2016-461</t>
  </si>
  <si>
    <t>307M-2016-461</t>
  </si>
  <si>
    <t>Fields in Green: Message relevant: ACORD Version 2016-10</t>
  </si>
  <si>
    <t>Gross amount</t>
  </si>
  <si>
    <t>Sinistro per Cassa / Richiesta per contanti - Trattato Proporzionale</t>
  </si>
  <si>
    <t>Data del documento cedente</t>
  </si>
  <si>
    <t>Cedente (nome)</t>
  </si>
  <si>
    <t>Cedente (codice)</t>
  </si>
  <si>
    <t>Rif.Unico (LEI/DUNS)</t>
  </si>
  <si>
    <t>Riassicuratore (nome)</t>
  </si>
  <si>
    <t>Riassicuratore (codice)</t>
  </si>
  <si>
    <t>Broker (nome)</t>
  </si>
  <si>
    <t>Broker (codice)</t>
  </si>
  <si>
    <t>Programma (nome)</t>
  </si>
  <si>
    <t>Programma  (codice)</t>
  </si>
  <si>
    <t>Nome Trattato (cedente)</t>
  </si>
  <si>
    <t>Codice Trattato (cedente)</t>
  </si>
  <si>
    <t>Sezione Trattato (nome)</t>
  </si>
  <si>
    <t>Sezione Trattato (codice)</t>
  </si>
  <si>
    <t>Valuta</t>
  </si>
  <si>
    <t>Riferimento contabile</t>
  </si>
  <si>
    <t>Base contabile</t>
  </si>
  <si>
    <t>Anno di Avvenimento</t>
  </si>
  <si>
    <t>Riferimento Sinistro (codice)</t>
  </si>
  <si>
    <t>Data del sinistro</t>
  </si>
  <si>
    <t>Status del sinistro</t>
  </si>
  <si>
    <t>Aperto</t>
  </si>
  <si>
    <t>Data di Denuncia</t>
  </si>
  <si>
    <t>FGU 100%  - prima della ritenzione al trattato</t>
  </si>
  <si>
    <t>Totale Pagato</t>
  </si>
  <si>
    <t>Interessi (non applicabili ai trattati proporzionali)</t>
  </si>
  <si>
    <t>Rendite pagate (applicabili sono al ramo vita)</t>
  </si>
  <si>
    <t>Sinistri recuperati</t>
  </si>
  <si>
    <t>Spese pagate</t>
  </si>
  <si>
    <t>Totale Riserve</t>
  </si>
  <si>
    <t>Riserva Interessi (non applicabili ai trattati proporzionali)</t>
  </si>
  <si>
    <t>Riserva Rendite (applicabili sono al ramo vita)</t>
  </si>
  <si>
    <t xml:space="preserve">Riserva Recuperi </t>
  </si>
  <si>
    <t>Riserva Spese</t>
  </si>
  <si>
    <t>Cessione al trattato di riassicurazione</t>
  </si>
  <si>
    <t>Totale Sinistro Avvenuto ( al 100% )</t>
  </si>
  <si>
    <t>Quota Riassicuratore</t>
  </si>
  <si>
    <t>Totale pagato</t>
  </si>
  <si>
    <t>Totale riserve</t>
  </si>
  <si>
    <t>Sinistro già contabilizzato precedentemente</t>
  </si>
  <si>
    <t>Descrizione sinistro (testo libero)</t>
  </si>
  <si>
    <t>Causa del sinistro</t>
  </si>
  <si>
    <t>Conseguenze del sinistro</t>
  </si>
  <si>
    <t>Documentazione dettagliata del sinistro</t>
  </si>
  <si>
    <t>Quota responsabilità (%)</t>
  </si>
  <si>
    <t>Limite contrattuale d'indennizzo</t>
  </si>
  <si>
    <t>Regola rendita proporzionale : rendita o capitale</t>
  </si>
  <si>
    <t>Procedura (giudiziale: si/no)</t>
  </si>
  <si>
    <t>Surroga prevista (si/no)</t>
  </si>
  <si>
    <t>Commenti</t>
  </si>
  <si>
    <t>Valutazione dettagliata materiale, immateriale e perdite operative, costi procedurali ecc.) o modulo Apref</t>
  </si>
  <si>
    <t>e documentazione sinistri (relazione legale/relazione medica/relazione peritale)</t>
  </si>
  <si>
    <t>Scomposizione del FGU ante ritenzione</t>
  </si>
  <si>
    <t>Scomposizione del FGU post ritenzione</t>
  </si>
  <si>
    <t>Decorrenza contratto</t>
  </si>
  <si>
    <t>Scadenza Contratto</t>
  </si>
  <si>
    <t>Ma_Mu</t>
  </si>
  <si>
    <t>Definizione del sinistro</t>
  </si>
  <si>
    <t>Pagamento per Cassa quota Riassicuratore</t>
  </si>
  <si>
    <t>Claims made</t>
  </si>
  <si>
    <t>Quota di cessione</t>
  </si>
  <si>
    <t>Periodo</t>
  </si>
  <si>
    <t>Indennizzi pagati</t>
  </si>
  <si>
    <t>Indennizzi riservati</t>
  </si>
  <si>
    <t>Documentazione a supporto situazione finanziaria</t>
  </si>
  <si>
    <t>Totale dovuto dalla/alla cedente</t>
  </si>
  <si>
    <t>Nome Assicurato</t>
  </si>
  <si>
    <t>Luogo del sinistro</t>
  </si>
  <si>
    <t xml:space="preserve">Descrizione sinistro </t>
  </si>
  <si>
    <t>Somma assicurata/Importo massimo sinistro</t>
  </si>
  <si>
    <t>Decorrenza polizza originale</t>
  </si>
  <si>
    <t>05 - Cash Loss Prop Treaty</t>
  </si>
  <si>
    <t>recupero pagato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</si>
</sst>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sz val="11"/>
      <color theme="1"/>
      <name val="SwissReSans"/>
      <family val="2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z val="11"/>
      <color rgb="FF00B050"/>
      <name val="SwissReSans"/>
      <family val="2"/>
    </font>
    <font>
      <sz val="11"/>
      <color theme="1"/>
      <name val="Calibri"/>
      <family val="2"/>
      <scheme val="minor"/>
    </font>
    <font>
      <b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3" fillId="0" borderId="0"/>
  </cellStyleXfs>
  <cellXfs count="120">
    <xf numFmtId="0" fontId="0" fillId="0" borderId="0" xfId="0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/>
    <xf numFmtId="0" fontId="0" fillId="2" borderId="2" xfId="0" applyFill="1" applyBorder="1"/>
    <xf numFmtId="0" fontId="3" fillId="2" borderId="7" xfId="0" applyFont="1" applyFill="1" applyBorder="1"/>
    <xf numFmtId="0" fontId="6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4" xfId="0" applyFont="1" applyFill="1" applyBorder="1"/>
    <xf numFmtId="0" fontId="6" fillId="2" borderId="0" xfId="0" applyFont="1" applyFill="1" applyBorder="1"/>
    <xf numFmtId="0" fontId="0" fillId="2" borderId="4" xfId="0" applyFill="1" applyBorder="1"/>
    <xf numFmtId="14" fontId="6" fillId="2" borderId="0" xfId="0" applyNumberFormat="1" applyFont="1" applyFill="1" applyBorder="1" applyAlignment="1">
      <alignment horizontal="left"/>
    </xf>
    <xf numFmtId="14" fontId="6" fillId="2" borderId="4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0" fillId="2" borderId="6" xfId="0" applyFill="1" applyBorder="1"/>
    <xf numFmtId="14" fontId="6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6" fillId="2" borderId="3" xfId="0" applyFont="1" applyFill="1" applyBorder="1" applyAlignment="1"/>
    <xf numFmtId="0" fontId="6" fillId="0" borderId="0" xfId="0" applyFont="1"/>
    <xf numFmtId="0" fontId="6" fillId="2" borderId="5" xfId="0" applyFont="1" applyFill="1" applyBorder="1" applyAlignment="1"/>
    <xf numFmtId="3" fontId="6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6" fillId="0" borderId="0" xfId="0" applyFont="1" applyAlignment="1">
      <alignment horizontal="left"/>
    </xf>
    <xf numFmtId="3" fontId="9" fillId="2" borderId="6" xfId="1" applyNumberFormat="1" applyFont="1" applyFill="1" applyBorder="1" applyAlignment="1">
      <alignment horizontal="left"/>
    </xf>
    <xf numFmtId="0" fontId="6" fillId="0" borderId="0" xfId="0" applyFont="1" applyFill="1" applyBorder="1" applyAlignment="1"/>
    <xf numFmtId="0" fontId="0" fillId="0" borderId="0" xfId="0" applyBorder="1" applyAlignment="1">
      <alignment horizontal="left"/>
    </xf>
    <xf numFmtId="0" fontId="6" fillId="0" borderId="0" xfId="0" applyFont="1" applyAlignment="1">
      <alignment vertical="top" wrapText="1"/>
    </xf>
    <xf numFmtId="0" fontId="4" fillId="0" borderId="13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13" xfId="0" applyFont="1" applyFill="1" applyBorder="1"/>
    <xf numFmtId="0" fontId="0" fillId="0" borderId="0" xfId="0" applyBorder="1"/>
    <xf numFmtId="0" fontId="4" fillId="0" borderId="13" xfId="0" applyFont="1" applyFill="1" applyBorder="1"/>
    <xf numFmtId="4" fontId="0" fillId="0" borderId="0" xfId="0" applyNumberFormat="1" applyBorder="1"/>
    <xf numFmtId="0" fontId="11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1" fillId="0" borderId="13" xfId="0" applyFont="1" applyFill="1" applyBorder="1" applyAlignment="1">
      <alignment vertical="top"/>
    </xf>
    <xf numFmtId="0" fontId="6" fillId="0" borderId="13" xfId="0" applyFont="1" applyBorder="1"/>
    <xf numFmtId="0" fontId="0" fillId="0" borderId="13" xfId="0" applyBorder="1"/>
    <xf numFmtId="0" fontId="6" fillId="0" borderId="11" xfId="0" applyFont="1" applyFill="1" applyBorder="1" applyAlignment="1">
      <alignment vertical="top"/>
    </xf>
    <xf numFmtId="4" fontId="4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4" fillId="0" borderId="9" xfId="0" applyFont="1" applyFill="1" applyBorder="1"/>
    <xf numFmtId="0" fontId="4" fillId="0" borderId="0" xfId="0" applyFont="1"/>
    <xf numFmtId="0" fontId="6" fillId="0" borderId="0" xfId="0" applyFont="1" applyBorder="1"/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4" fontId="4" fillId="0" borderId="12" xfId="0" applyNumberFormat="1" applyFont="1" applyBorder="1"/>
    <xf numFmtId="0" fontId="6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6" fillId="3" borderId="0" xfId="0" applyNumberFormat="1" applyFont="1" applyFill="1" applyBorder="1"/>
    <xf numFmtId="4" fontId="6" fillId="3" borderId="6" xfId="0" applyNumberFormat="1" applyFont="1" applyFill="1" applyBorder="1"/>
    <xf numFmtId="0" fontId="10" fillId="0" borderId="0" xfId="0" applyFont="1" applyBorder="1" applyAlignment="1">
      <alignment horizontal="left"/>
    </xf>
    <xf numFmtId="0" fontId="0" fillId="0" borderId="9" xfId="0" applyFill="1" applyBorder="1" applyAlignment="1"/>
    <xf numFmtId="0" fontId="6" fillId="0" borderId="0" xfId="0" applyFont="1" applyFill="1"/>
    <xf numFmtId="0" fontId="0" fillId="0" borderId="0" xfId="0" applyFill="1" applyAlignment="1"/>
    <xf numFmtId="0" fontId="11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center"/>
    </xf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" xfId="0" applyFill="1" applyBorder="1"/>
    <xf numFmtId="0" fontId="6" fillId="4" borderId="0" xfId="0" applyFont="1" applyFill="1" applyBorder="1"/>
    <xf numFmtId="14" fontId="6" fillId="4" borderId="0" xfId="0" applyNumberFormat="1" applyFont="1" applyFill="1" applyBorder="1" applyAlignment="1">
      <alignment horizontal="left"/>
    </xf>
    <xf numFmtId="0" fontId="6" fillId="4" borderId="4" xfId="0" applyFont="1" applyFill="1" applyBorder="1"/>
    <xf numFmtId="0" fontId="6" fillId="4" borderId="4" xfId="0" applyFont="1" applyFill="1" applyBorder="1" applyAlignment="1">
      <alignment horizontal="left"/>
    </xf>
    <xf numFmtId="14" fontId="6" fillId="4" borderId="4" xfId="0" applyNumberFormat="1" applyFont="1" applyFill="1" applyBorder="1" applyAlignment="1">
      <alignment horizontal="left"/>
    </xf>
    <xf numFmtId="4" fontId="6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4" fontId="4" fillId="4" borderId="0" xfId="0" applyNumberFormat="1" applyFont="1" applyFill="1" applyBorder="1"/>
    <xf numFmtId="4" fontId="4" fillId="4" borderId="12" xfId="0" applyNumberFormat="1" applyFont="1" applyFill="1" applyBorder="1"/>
    <xf numFmtId="0" fontId="6" fillId="4" borderId="0" xfId="0" applyFont="1" applyFill="1"/>
    <xf numFmtId="0" fontId="6" fillId="4" borderId="3" xfId="0" applyFont="1" applyFill="1" applyBorder="1" applyAlignment="1"/>
    <xf numFmtId="4" fontId="0" fillId="4" borderId="1" xfId="0" applyNumberFormat="1" applyFill="1" applyBorder="1"/>
    <xf numFmtId="4" fontId="0" fillId="4" borderId="3" xfId="0" applyNumberFormat="1" applyFill="1" applyBorder="1"/>
    <xf numFmtId="0" fontId="4" fillId="4" borderId="13" xfId="0" applyFont="1" applyFill="1" applyBorder="1"/>
    <xf numFmtId="0" fontId="4" fillId="4" borderId="10" xfId="0" applyFont="1" applyFill="1" applyBorder="1"/>
    <xf numFmtId="9" fontId="0" fillId="4" borderId="0" xfId="0" applyNumberFormat="1" applyFill="1" applyBorder="1"/>
    <xf numFmtId="0" fontId="0" fillId="4" borderId="0" xfId="0" applyFill="1" applyAlignment="1">
      <alignment horizontal="left"/>
    </xf>
    <xf numFmtId="0" fontId="6" fillId="4" borderId="1" xfId="0" applyFont="1" applyFill="1" applyBorder="1" applyAlignment="1"/>
    <xf numFmtId="0" fontId="0" fillId="4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/>
    <xf numFmtId="0" fontId="2" fillId="0" borderId="0" xfId="0" applyFont="1"/>
    <xf numFmtId="0" fontId="14" fillId="4" borderId="0" xfId="0" applyFont="1" applyFill="1"/>
    <xf numFmtId="4" fontId="6" fillId="0" borderId="0" xfId="0" applyNumberFormat="1" applyFont="1" applyBorder="1" applyAlignment="1">
      <alignment horizontal="center" wrapText="1"/>
    </xf>
    <xf numFmtId="4" fontId="6" fillId="4" borderId="0" xfId="0" applyNumberFormat="1" applyFont="1" applyFill="1" applyBorder="1" applyAlignment="1">
      <alignment horizontal="center" vertical="center" wrapText="1"/>
    </xf>
    <xf numFmtId="14" fontId="6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/>
    <xf numFmtId="4" fontId="6" fillId="3" borderId="4" xfId="0" applyNumberFormat="1" applyFont="1" applyFill="1" applyBorder="1" applyAlignment="1"/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0" fillId="4" borderId="2" xfId="0" applyFill="1" applyBorder="1"/>
    <xf numFmtId="0" fontId="0" fillId="4" borderId="0" xfId="0" applyFill="1" applyBorder="1"/>
    <xf numFmtId="0" fontId="0" fillId="0" borderId="0" xfId="0" applyAlignment="1">
      <alignment horizontal="left" indent="1"/>
    </xf>
    <xf numFmtId="0" fontId="0" fillId="0" borderId="0" xfId="0" applyFill="1" applyAlignment="1">
      <alignment horizontal="left" indent="1"/>
    </xf>
    <xf numFmtId="0" fontId="6" fillId="0" borderId="0" xfId="0" applyFont="1" applyFill="1" applyAlignment="1">
      <alignment horizontal="left" indent="1"/>
    </xf>
    <xf numFmtId="0" fontId="1" fillId="0" borderId="0" xfId="0" applyFont="1"/>
    <xf numFmtId="0" fontId="5" fillId="4" borderId="0" xfId="0" applyFont="1" applyFill="1" applyAlignment="1">
      <alignment horizontal="center"/>
    </xf>
    <xf numFmtId="0" fontId="4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5" sqref="B35"/>
    </sheetView>
  </sheetViews>
  <sheetFormatPr defaultColWidth="9" defaultRowHeight="14.25" x14ac:dyDescent="0.2"/>
  <cols>
    <col min="1" max="1" width="54" style="2" bestFit="1" customWidth="1"/>
    <col min="2" max="2" width="21.88671875" style="4" customWidth="1"/>
    <col min="3" max="3" width="18.88671875" customWidth="1"/>
    <col min="4" max="4" width="38.6640625" bestFit="1" customWidth="1"/>
    <col min="5" max="5" width="32.6640625" bestFit="1" customWidth="1"/>
    <col min="6" max="6" width="30.6640625" customWidth="1"/>
    <col min="8" max="8" width="9" style="100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19" t="s">
        <v>83</v>
      </c>
      <c r="B2" s="119"/>
      <c r="C2" s="119"/>
      <c r="D2" s="119"/>
      <c r="E2" s="119"/>
      <c r="F2" s="104" t="s">
        <v>12</v>
      </c>
    </row>
    <row r="3" spans="1:8" x14ac:dyDescent="0.2">
      <c r="F3" s="75">
        <v>42931</v>
      </c>
    </row>
    <row r="4" spans="1:8" ht="19.5" x14ac:dyDescent="0.25">
      <c r="A4" s="118" t="s">
        <v>11</v>
      </c>
      <c r="B4" s="118"/>
      <c r="C4" s="118"/>
      <c r="D4" s="118"/>
      <c r="E4" s="118"/>
    </row>
    <row r="5" spans="1:8" ht="19.5" x14ac:dyDescent="0.25">
      <c r="A5" s="1"/>
      <c r="B5" s="3"/>
      <c r="C5" s="74"/>
      <c r="D5" s="74"/>
      <c r="E5" s="74"/>
    </row>
    <row r="6" spans="1:8" ht="15" thickBot="1" x14ac:dyDescent="0.25">
      <c r="D6" s="73"/>
    </row>
    <row r="7" spans="1:8" x14ac:dyDescent="0.2">
      <c r="A7" s="98" t="s">
        <v>13</v>
      </c>
      <c r="B7" s="76" t="s">
        <v>0</v>
      </c>
      <c r="C7" s="112"/>
      <c r="D7" s="6"/>
      <c r="E7" s="70"/>
      <c r="F7" s="7"/>
    </row>
    <row r="8" spans="1:8" x14ac:dyDescent="0.2">
      <c r="A8" s="91" t="s">
        <v>14</v>
      </c>
      <c r="B8" s="77" t="s">
        <v>15</v>
      </c>
      <c r="C8" s="113"/>
      <c r="D8" s="9"/>
      <c r="E8" s="9"/>
      <c r="F8" s="10"/>
    </row>
    <row r="9" spans="1:8" x14ac:dyDescent="0.2">
      <c r="A9" s="91" t="s">
        <v>16</v>
      </c>
      <c r="B9" s="78" t="s">
        <v>1</v>
      </c>
      <c r="C9" s="113"/>
      <c r="D9" s="110" t="s">
        <v>72</v>
      </c>
      <c r="E9" s="111">
        <v>0.45</v>
      </c>
      <c r="F9" s="10"/>
    </row>
    <row r="10" spans="1:8" x14ac:dyDescent="0.2">
      <c r="A10" s="91" t="s">
        <v>17</v>
      </c>
      <c r="B10" s="77" t="s">
        <v>15</v>
      </c>
      <c r="C10" s="113"/>
      <c r="D10" s="110"/>
      <c r="E10" s="111"/>
      <c r="F10" s="12"/>
    </row>
    <row r="11" spans="1:8" x14ac:dyDescent="0.2">
      <c r="A11" s="91" t="s">
        <v>18</v>
      </c>
      <c r="B11" s="78"/>
      <c r="C11" s="113"/>
      <c r="D11" s="80" t="s">
        <v>26</v>
      </c>
      <c r="E11" s="80" t="s">
        <v>2</v>
      </c>
      <c r="F11" s="79"/>
    </row>
    <row r="12" spans="1:8" x14ac:dyDescent="0.2">
      <c r="A12" s="91" t="s">
        <v>19</v>
      </c>
      <c r="B12" s="78"/>
      <c r="C12" s="113"/>
      <c r="D12" s="9"/>
      <c r="E12" s="11"/>
      <c r="F12" s="12"/>
    </row>
    <row r="13" spans="1:8" x14ac:dyDescent="0.2">
      <c r="A13" s="19" t="s">
        <v>20</v>
      </c>
      <c r="B13" s="9"/>
      <c r="C13" s="9"/>
      <c r="D13" s="9"/>
      <c r="E13" s="11"/>
      <c r="F13" s="12"/>
    </row>
    <row r="14" spans="1:8" x14ac:dyDescent="0.2">
      <c r="A14" s="19" t="s">
        <v>21</v>
      </c>
      <c r="B14" s="9"/>
      <c r="C14" s="9"/>
      <c r="D14" s="9"/>
      <c r="E14" s="11"/>
      <c r="F14" s="12"/>
    </row>
    <row r="15" spans="1:8" x14ac:dyDescent="0.2">
      <c r="A15" s="91" t="s">
        <v>22</v>
      </c>
      <c r="B15" s="77" t="s">
        <v>5</v>
      </c>
      <c r="C15" s="113"/>
      <c r="D15" s="99" t="s">
        <v>27</v>
      </c>
      <c r="E15" s="77">
        <v>98747</v>
      </c>
      <c r="F15" s="12"/>
    </row>
    <row r="16" spans="1:8" s="20" customFormat="1" x14ac:dyDescent="0.2">
      <c r="A16" s="91" t="s">
        <v>23</v>
      </c>
      <c r="B16" s="77" t="s">
        <v>7</v>
      </c>
      <c r="C16" s="80"/>
      <c r="D16" s="11" t="s">
        <v>28</v>
      </c>
      <c r="E16" s="11" t="s">
        <v>29</v>
      </c>
      <c r="F16" s="54"/>
      <c r="H16" s="101"/>
    </row>
    <row r="17" spans="1:8" s="20" customFormat="1" x14ac:dyDescent="0.2">
      <c r="A17" s="19" t="s">
        <v>24</v>
      </c>
      <c r="B17" s="8" t="s">
        <v>6</v>
      </c>
      <c r="C17" s="11"/>
      <c r="D17" s="97" t="s">
        <v>73</v>
      </c>
      <c r="E17" s="81">
        <v>42926</v>
      </c>
      <c r="F17" s="82"/>
      <c r="H17" s="101"/>
    </row>
    <row r="18" spans="1:8" x14ac:dyDescent="0.2">
      <c r="A18" s="91" t="s">
        <v>25</v>
      </c>
      <c r="B18" s="77" t="s">
        <v>8</v>
      </c>
      <c r="C18" s="113"/>
      <c r="D18" s="77" t="s">
        <v>66</v>
      </c>
      <c r="E18" s="81">
        <v>42370</v>
      </c>
      <c r="F18" s="83"/>
    </row>
    <row r="19" spans="1:8" x14ac:dyDescent="0.2">
      <c r="A19" s="19"/>
      <c r="B19" s="22"/>
      <c r="C19" s="9"/>
      <c r="D19" s="77" t="s">
        <v>67</v>
      </c>
      <c r="E19" s="81">
        <v>42735</v>
      </c>
      <c r="F19" s="84"/>
    </row>
    <row r="20" spans="1:8" x14ac:dyDescent="0.2">
      <c r="A20" s="19"/>
      <c r="B20" s="22"/>
      <c r="C20" s="9"/>
      <c r="D20" s="71"/>
      <c r="E20" s="72"/>
      <c r="F20" s="14"/>
    </row>
    <row r="21" spans="1:8" x14ac:dyDescent="0.2">
      <c r="A21" s="19"/>
      <c r="B21" s="22"/>
      <c r="C21" s="9"/>
      <c r="D21" s="8"/>
      <c r="E21" s="13"/>
      <c r="F21" s="14"/>
    </row>
    <row r="22" spans="1:8" ht="15" thickBot="1" x14ac:dyDescent="0.25">
      <c r="A22" s="21"/>
      <c r="B22" s="25"/>
      <c r="C22" s="16"/>
      <c r="D22" s="15"/>
      <c r="E22" s="17"/>
      <c r="F22" s="18"/>
    </row>
    <row r="24" spans="1:8" ht="15" thickBot="1" x14ac:dyDescent="0.25">
      <c r="A24" s="36"/>
      <c r="B24" s="36"/>
      <c r="C24" s="36"/>
      <c r="D24" s="36"/>
      <c r="E24" s="36"/>
      <c r="F24" s="36"/>
    </row>
    <row r="25" spans="1:8" x14ac:dyDescent="0.2">
      <c r="A25" s="92" t="s">
        <v>22</v>
      </c>
      <c r="B25" s="85" t="s">
        <v>68</v>
      </c>
      <c r="C25" s="56"/>
      <c r="D25" s="56"/>
      <c r="E25" s="56"/>
      <c r="F25" s="57"/>
    </row>
    <row r="26" spans="1:8" x14ac:dyDescent="0.2">
      <c r="A26" s="93" t="s">
        <v>30</v>
      </c>
      <c r="B26" s="86" t="s">
        <v>3</v>
      </c>
      <c r="C26" s="58"/>
      <c r="D26" s="58"/>
      <c r="E26" s="58"/>
      <c r="F26" s="59"/>
    </row>
    <row r="27" spans="1:8" x14ac:dyDescent="0.2">
      <c r="A27" s="93" t="s">
        <v>31</v>
      </c>
      <c r="B27" s="87">
        <v>42491</v>
      </c>
      <c r="C27" s="63" t="s">
        <v>34</v>
      </c>
      <c r="D27" s="107">
        <v>42492</v>
      </c>
      <c r="E27" s="108" t="s">
        <v>69</v>
      </c>
      <c r="F27" s="109" t="s">
        <v>71</v>
      </c>
    </row>
    <row r="28" spans="1:8" x14ac:dyDescent="0.2">
      <c r="A28" s="93" t="s">
        <v>32</v>
      </c>
      <c r="B28" s="87" t="s">
        <v>33</v>
      </c>
      <c r="C28" s="58"/>
      <c r="D28" s="58"/>
      <c r="E28" s="58"/>
      <c r="F28" s="59"/>
    </row>
    <row r="29" spans="1:8" ht="15" thickBot="1" x14ac:dyDescent="0.25">
      <c r="A29" s="60"/>
      <c r="B29" s="64"/>
      <c r="C29" s="61"/>
      <c r="D29" s="61"/>
      <c r="E29" s="61"/>
      <c r="F29" s="62"/>
    </row>
    <row r="30" spans="1:8" s="34" customFormat="1" x14ac:dyDescent="0.2">
      <c r="A30" s="36"/>
      <c r="B30" s="36"/>
      <c r="C30" s="36"/>
      <c r="D30" s="36"/>
      <c r="E30" s="36"/>
      <c r="F30" s="36"/>
      <c r="G30"/>
      <c r="H30" s="100"/>
    </row>
    <row r="31" spans="1:8" s="34" customFormat="1" x14ac:dyDescent="0.2">
      <c r="A31" s="26"/>
      <c r="B31" s="27"/>
      <c r="C31"/>
      <c r="D31"/>
      <c r="E31"/>
      <c r="F31"/>
      <c r="G31"/>
      <c r="H31" s="100"/>
    </row>
    <row r="32" spans="1:8" s="34" customFormat="1" x14ac:dyDescent="0.2">
      <c r="A32" s="29"/>
      <c r="B32" s="30"/>
      <c r="C32" s="31"/>
      <c r="D32" s="32" t="s">
        <v>10</v>
      </c>
      <c r="E32" s="32"/>
      <c r="F32" s="32"/>
      <c r="G32" s="31"/>
      <c r="H32" s="100"/>
    </row>
    <row r="33" spans="1:8" s="34" customFormat="1" x14ac:dyDescent="0.2">
      <c r="A33" s="33"/>
      <c r="B33" s="27"/>
      <c r="H33" s="100"/>
    </row>
    <row r="34" spans="1:8" s="34" customFormat="1" x14ac:dyDescent="0.2">
      <c r="A34" s="35" t="s">
        <v>4</v>
      </c>
      <c r="B34" s="27"/>
      <c r="F34" s="36"/>
      <c r="H34" s="100"/>
    </row>
    <row r="35" spans="1:8" s="34" customFormat="1" x14ac:dyDescent="0.2">
      <c r="A35" s="35"/>
      <c r="B35" s="27"/>
      <c r="F35" s="36"/>
      <c r="H35" s="100"/>
    </row>
    <row r="36" spans="1:8" s="34" customFormat="1" x14ac:dyDescent="0.2">
      <c r="A36" s="37" t="s">
        <v>35</v>
      </c>
      <c r="B36" s="30"/>
      <c r="C36" s="31"/>
      <c r="D36" s="45">
        <f>D38+D45</f>
        <v>5000000</v>
      </c>
      <c r="E36" s="36"/>
      <c r="F36" s="36"/>
      <c r="H36" s="100"/>
    </row>
    <row r="37" spans="1:8" s="34" customFormat="1" x14ac:dyDescent="0.2">
      <c r="A37" s="33" t="s">
        <v>64</v>
      </c>
      <c r="B37" s="27"/>
      <c r="D37" s="36"/>
      <c r="E37" s="36"/>
      <c r="F37" s="36"/>
      <c r="H37" s="100"/>
    </row>
    <row r="38" spans="1:8" s="34" customFormat="1" x14ac:dyDescent="0.2">
      <c r="A38" s="35" t="s">
        <v>36</v>
      </c>
      <c r="B38" s="30"/>
      <c r="C38" s="31"/>
      <c r="D38" s="45">
        <f>SUM(D39:D43)</f>
        <v>4000000</v>
      </c>
      <c r="E38" s="36"/>
      <c r="F38" s="36"/>
      <c r="H38" s="100"/>
    </row>
    <row r="39" spans="1:8" s="34" customFormat="1" x14ac:dyDescent="0.2">
      <c r="A39" t="s">
        <v>74</v>
      </c>
      <c r="B39" s="27"/>
      <c r="D39" s="36">
        <v>4000000</v>
      </c>
      <c r="E39" s="36"/>
      <c r="F39" s="36"/>
      <c r="H39" s="100"/>
    </row>
    <row r="40" spans="1:8" s="34" customFormat="1" x14ac:dyDescent="0.2">
      <c r="A40" s="103" t="s">
        <v>37</v>
      </c>
      <c r="B40" s="27"/>
      <c r="D40" s="36"/>
      <c r="E40" s="36"/>
      <c r="F40" s="36"/>
      <c r="H40" s="100"/>
    </row>
    <row r="41" spans="1:8" s="34" customFormat="1" x14ac:dyDescent="0.2">
      <c r="A41" s="103" t="s">
        <v>38</v>
      </c>
      <c r="B41" s="27"/>
      <c r="D41" s="36"/>
      <c r="E41" s="36"/>
      <c r="F41" s="36"/>
      <c r="H41" s="100"/>
    </row>
    <row r="42" spans="1:8" s="34" customFormat="1" x14ac:dyDescent="0.2">
      <c r="A42" s="103" t="s">
        <v>84</v>
      </c>
      <c r="B42" s="27"/>
      <c r="D42" s="36"/>
      <c r="E42" s="36"/>
      <c r="F42" s="36"/>
      <c r="H42" s="100"/>
    </row>
    <row r="43" spans="1:8" s="34" customFormat="1" x14ac:dyDescent="0.2">
      <c r="A43" s="117" t="s">
        <v>40</v>
      </c>
      <c r="B43" s="27"/>
      <c r="D43" s="36"/>
      <c r="E43" s="36"/>
      <c r="F43" s="36"/>
      <c r="H43" s="100"/>
    </row>
    <row r="44" spans="1:8" s="34" customFormat="1" x14ac:dyDescent="0.2">
      <c r="A44"/>
      <c r="B44" s="27"/>
      <c r="D44" s="36"/>
      <c r="E44" s="36"/>
      <c r="F44" s="36"/>
      <c r="H44" s="100"/>
    </row>
    <row r="45" spans="1:8" s="34" customFormat="1" x14ac:dyDescent="0.2">
      <c r="A45" s="49" t="s">
        <v>50</v>
      </c>
      <c r="B45" s="30"/>
      <c r="C45" s="31"/>
      <c r="D45" s="45">
        <f>SUM(D46:D50)</f>
        <v>1000000</v>
      </c>
      <c r="E45" s="36"/>
      <c r="F45" s="36"/>
      <c r="H45" s="100"/>
    </row>
    <row r="46" spans="1:8" s="34" customFormat="1" x14ac:dyDescent="0.2">
      <c r="A46" t="s">
        <v>75</v>
      </c>
      <c r="B46" s="27"/>
      <c r="D46" s="36">
        <v>1000000</v>
      </c>
      <c r="E46" s="36"/>
      <c r="F46" s="36"/>
      <c r="H46" s="100"/>
    </row>
    <row r="47" spans="1:8" s="34" customFormat="1" x14ac:dyDescent="0.2">
      <c r="A47" s="103" t="s">
        <v>42</v>
      </c>
      <c r="B47" s="27"/>
      <c r="D47" s="36"/>
      <c r="E47" s="36"/>
      <c r="F47" s="36"/>
      <c r="H47" s="100"/>
    </row>
    <row r="48" spans="1:8" s="34" customFormat="1" x14ac:dyDescent="0.2">
      <c r="A48" s="103" t="s">
        <v>43</v>
      </c>
      <c r="B48" s="27"/>
      <c r="D48" s="36"/>
      <c r="E48" s="36"/>
      <c r="F48" s="36"/>
      <c r="H48" s="100"/>
    </row>
    <row r="49" spans="1:8" s="34" customFormat="1" x14ac:dyDescent="0.2">
      <c r="A49" s="55" t="s">
        <v>44</v>
      </c>
      <c r="B49" s="27"/>
      <c r="D49" s="36"/>
      <c r="E49" s="36"/>
      <c r="F49" s="36"/>
      <c r="H49" s="100"/>
    </row>
    <row r="50" spans="1:8" s="34" customFormat="1" x14ac:dyDescent="0.2">
      <c r="A50" s="55" t="s">
        <v>45</v>
      </c>
      <c r="B50" s="27"/>
      <c r="D50" s="36"/>
      <c r="E50" s="36"/>
      <c r="F50" s="36"/>
      <c r="H50" s="100"/>
    </row>
    <row r="51" spans="1:8" s="34" customFormat="1" x14ac:dyDescent="0.2">
      <c r="A51" s="33"/>
      <c r="B51" s="27"/>
      <c r="D51" s="36"/>
      <c r="E51" s="36"/>
      <c r="F51" s="36"/>
      <c r="H51" s="100"/>
    </row>
    <row r="52" spans="1:8" s="34" customFormat="1" x14ac:dyDescent="0.2">
      <c r="A52" s="48" t="s">
        <v>46</v>
      </c>
      <c r="B52" s="38"/>
      <c r="C52" s="39"/>
      <c r="D52" s="40"/>
      <c r="E52" s="40"/>
      <c r="F52" s="40"/>
      <c r="H52" s="100"/>
    </row>
    <row r="53" spans="1:8" s="34" customFormat="1" x14ac:dyDescent="0.2">
      <c r="A53" s="42"/>
      <c r="B53" s="27"/>
      <c r="D53" s="36"/>
      <c r="E53" s="36"/>
      <c r="F53" s="36"/>
      <c r="H53" s="100"/>
    </row>
    <row r="54" spans="1:8" s="34" customFormat="1" x14ac:dyDescent="0.2">
      <c r="A54" s="41" t="s">
        <v>47</v>
      </c>
      <c r="B54" s="30"/>
      <c r="C54" s="31"/>
      <c r="D54" s="45">
        <f>D56+D63</f>
        <v>5000000</v>
      </c>
      <c r="E54" s="36"/>
      <c r="F54" s="50"/>
      <c r="H54" s="100"/>
    </row>
    <row r="55" spans="1:8" s="34" customFormat="1" x14ac:dyDescent="0.2">
      <c r="A55" s="33" t="s">
        <v>65</v>
      </c>
      <c r="B55" s="65"/>
      <c r="D55" s="36"/>
      <c r="E55" s="36"/>
      <c r="F55" s="36"/>
      <c r="H55" s="100"/>
    </row>
    <row r="56" spans="1:8" s="34" customFormat="1" x14ac:dyDescent="0.2">
      <c r="A56" s="35" t="s">
        <v>36</v>
      </c>
      <c r="B56" s="30"/>
      <c r="C56" s="31"/>
      <c r="D56" s="45">
        <f>SUM(D57:D61)</f>
        <v>4000000</v>
      </c>
      <c r="E56" s="36"/>
      <c r="F56" s="36"/>
      <c r="H56" s="100"/>
    </row>
    <row r="57" spans="1:8" s="34" customFormat="1" x14ac:dyDescent="0.2">
      <c r="A57" t="s">
        <v>74</v>
      </c>
      <c r="B57" s="27"/>
      <c r="D57" s="36">
        <f>D39</f>
        <v>4000000</v>
      </c>
      <c r="E57" s="36"/>
      <c r="F57" s="36"/>
      <c r="H57" s="100"/>
    </row>
    <row r="58" spans="1:8" s="34" customFormat="1" x14ac:dyDescent="0.2">
      <c r="A58" s="103" t="s">
        <v>37</v>
      </c>
      <c r="B58" s="27"/>
      <c r="D58" s="36"/>
      <c r="E58" s="36"/>
      <c r="F58" s="36"/>
      <c r="H58" s="100"/>
    </row>
    <row r="59" spans="1:8" s="34" customFormat="1" x14ac:dyDescent="0.2">
      <c r="A59" s="103" t="s">
        <v>38</v>
      </c>
      <c r="B59" s="27"/>
      <c r="D59" s="36"/>
      <c r="E59" s="36"/>
      <c r="F59" s="36"/>
      <c r="H59" s="100"/>
    </row>
    <row r="60" spans="1:8" s="34" customFormat="1" x14ac:dyDescent="0.2">
      <c r="A60" t="s">
        <v>39</v>
      </c>
      <c r="B60" s="27"/>
      <c r="D60" s="36"/>
      <c r="E60" s="36"/>
      <c r="F60" s="36"/>
      <c r="H60" s="100"/>
    </row>
    <row r="61" spans="1:8" s="34" customFormat="1" x14ac:dyDescent="0.2">
      <c r="A61" s="103" t="s">
        <v>40</v>
      </c>
      <c r="B61" s="27"/>
      <c r="D61" s="36"/>
      <c r="E61" s="36"/>
      <c r="F61" s="36"/>
      <c r="H61" s="100"/>
    </row>
    <row r="62" spans="1:8" s="34" customFormat="1" x14ac:dyDescent="0.2">
      <c r="A62"/>
      <c r="B62" s="27"/>
      <c r="D62" s="36"/>
      <c r="E62" s="36"/>
      <c r="F62" s="36"/>
      <c r="H62" s="100"/>
    </row>
    <row r="63" spans="1:8" s="34" customFormat="1" x14ac:dyDescent="0.2">
      <c r="A63" s="49" t="s">
        <v>41</v>
      </c>
      <c r="B63" s="30"/>
      <c r="C63" s="31"/>
      <c r="D63" s="45">
        <f>SUM(D64:D68)</f>
        <v>1000000</v>
      </c>
      <c r="E63" s="36"/>
      <c r="F63" s="36"/>
      <c r="H63" s="100"/>
    </row>
    <row r="64" spans="1:8" s="34" customFormat="1" x14ac:dyDescent="0.2">
      <c r="A64" t="s">
        <v>75</v>
      </c>
      <c r="B64" s="27"/>
      <c r="D64" s="36">
        <v>1000000</v>
      </c>
      <c r="E64" s="36"/>
      <c r="F64" s="36"/>
      <c r="H64" s="100"/>
    </row>
    <row r="65" spans="1:8" s="34" customFormat="1" x14ac:dyDescent="0.2">
      <c r="A65" s="103" t="s">
        <v>42</v>
      </c>
      <c r="B65" s="27"/>
      <c r="D65" s="36"/>
      <c r="E65" s="36"/>
      <c r="F65" s="36"/>
      <c r="H65" s="100"/>
    </row>
    <row r="66" spans="1:8" s="34" customFormat="1" x14ac:dyDescent="0.2">
      <c r="A66" s="103" t="s">
        <v>43</v>
      </c>
      <c r="B66" s="27"/>
      <c r="D66" s="36"/>
      <c r="E66" s="36"/>
      <c r="F66" s="36"/>
      <c r="H66" s="100"/>
    </row>
    <row r="67" spans="1:8" s="34" customFormat="1" x14ac:dyDescent="0.2">
      <c r="A67" s="55" t="s">
        <v>44</v>
      </c>
      <c r="B67" s="27"/>
      <c r="D67" s="36"/>
      <c r="E67" s="36"/>
      <c r="F67" s="36"/>
      <c r="H67" s="100"/>
    </row>
    <row r="68" spans="1:8" s="34" customFormat="1" x14ac:dyDescent="0.2">
      <c r="A68" s="55" t="s">
        <v>45</v>
      </c>
      <c r="B68" s="27"/>
      <c r="D68" s="36"/>
      <c r="E68" s="36"/>
      <c r="F68" s="36"/>
      <c r="H68" s="100"/>
    </row>
    <row r="69" spans="1:8" s="34" customFormat="1" x14ac:dyDescent="0.2">
      <c r="A69" s="41"/>
      <c r="B69" s="27"/>
      <c r="D69" s="36"/>
      <c r="E69" s="36"/>
      <c r="F69" s="36"/>
      <c r="H69" s="100"/>
    </row>
    <row r="70" spans="1:8" s="34" customFormat="1" x14ac:dyDescent="0.2">
      <c r="A70" s="41"/>
      <c r="B70" s="27"/>
      <c r="D70" s="36"/>
      <c r="E70" s="36"/>
      <c r="F70" s="36"/>
      <c r="H70" s="100"/>
    </row>
    <row r="71" spans="1:8" s="34" customFormat="1" x14ac:dyDescent="0.2">
      <c r="A71" s="66"/>
      <c r="B71" s="38"/>
      <c r="C71" s="39"/>
      <c r="D71" s="44"/>
      <c r="E71" s="40"/>
      <c r="F71" s="40"/>
      <c r="H71" s="100"/>
    </row>
    <row r="72" spans="1:8" s="34" customFormat="1" ht="28.5" x14ac:dyDescent="0.2">
      <c r="A72" s="41" t="s">
        <v>48</v>
      </c>
      <c r="B72" s="27"/>
      <c r="C72" s="96">
        <v>0.4</v>
      </c>
      <c r="D72" s="36">
        <f>D70*$C$72</f>
        <v>0</v>
      </c>
      <c r="E72" s="105" t="s">
        <v>51</v>
      </c>
      <c r="F72" s="106" t="s">
        <v>70</v>
      </c>
      <c r="H72" s="100"/>
    </row>
    <row r="73" spans="1:8" s="34" customFormat="1" x14ac:dyDescent="0.2">
      <c r="A73" s="41"/>
      <c r="B73" s="27"/>
      <c r="C73" s="47"/>
      <c r="D73" s="36"/>
      <c r="E73" s="36"/>
      <c r="F73" s="36"/>
      <c r="H73" s="100"/>
    </row>
    <row r="74" spans="1:8" s="34" customFormat="1" x14ac:dyDescent="0.2">
      <c r="A74" s="94" t="s">
        <v>49</v>
      </c>
      <c r="B74" s="30"/>
      <c r="C74" s="31"/>
      <c r="D74" s="45">
        <f>SUM(D75:D79)</f>
        <v>1600000</v>
      </c>
      <c r="E74" s="36">
        <v>500000</v>
      </c>
      <c r="F74" s="88">
        <f>D74-E74</f>
        <v>1100000</v>
      </c>
      <c r="H74" s="100"/>
    </row>
    <row r="75" spans="1:8" s="34" customFormat="1" x14ac:dyDescent="0.2">
      <c r="A75" t="s">
        <v>74</v>
      </c>
      <c r="B75" s="27"/>
      <c r="D75" s="36">
        <f>D57*C72</f>
        <v>1600000</v>
      </c>
      <c r="E75" s="36"/>
      <c r="F75" s="36"/>
      <c r="H75" s="100"/>
    </row>
    <row r="76" spans="1:8" s="34" customFormat="1" x14ac:dyDescent="0.2">
      <c r="A76" s="103" t="s">
        <v>37</v>
      </c>
      <c r="B76" s="27"/>
      <c r="D76" s="36"/>
      <c r="E76" s="36"/>
      <c r="F76" s="36"/>
      <c r="H76" s="100"/>
    </row>
    <row r="77" spans="1:8" x14ac:dyDescent="0.2">
      <c r="A77" s="103" t="s">
        <v>38</v>
      </c>
      <c r="B77" s="27"/>
      <c r="C77" s="34"/>
      <c r="D77" s="36"/>
      <c r="E77" s="36"/>
      <c r="F77" s="36"/>
      <c r="G77" s="34"/>
    </row>
    <row r="78" spans="1:8" x14ac:dyDescent="0.2">
      <c r="A78" t="s">
        <v>39</v>
      </c>
      <c r="B78" s="27"/>
      <c r="C78" s="34"/>
      <c r="D78" s="36"/>
      <c r="E78" s="36"/>
      <c r="F78" s="36"/>
      <c r="G78" s="34"/>
    </row>
    <row r="79" spans="1:8" x14ac:dyDescent="0.2">
      <c r="A79" s="103" t="s">
        <v>40</v>
      </c>
      <c r="B79" s="27"/>
      <c r="C79" s="34"/>
      <c r="D79" s="36"/>
      <c r="E79" s="36"/>
      <c r="F79" s="36"/>
      <c r="G79" s="34"/>
    </row>
    <row r="80" spans="1:8" x14ac:dyDescent="0.2">
      <c r="A80"/>
      <c r="B80" s="27"/>
      <c r="C80" s="34"/>
      <c r="D80" s="36"/>
      <c r="E80" s="36"/>
      <c r="F80" s="36"/>
      <c r="G80" s="34"/>
    </row>
    <row r="81" spans="1:8" x14ac:dyDescent="0.2">
      <c r="A81" s="49" t="s">
        <v>50</v>
      </c>
      <c r="B81" s="30"/>
      <c r="C81" s="31"/>
      <c r="D81" s="45">
        <f>SUM(D82:D86)</f>
        <v>400000</v>
      </c>
      <c r="E81" s="36"/>
      <c r="F81" s="36"/>
      <c r="G81" s="34"/>
    </row>
    <row r="82" spans="1:8" x14ac:dyDescent="0.2">
      <c r="A82" t="s">
        <v>75</v>
      </c>
      <c r="B82" s="27"/>
      <c r="C82" s="34"/>
      <c r="D82" s="36">
        <f>D64*C72</f>
        <v>400000</v>
      </c>
      <c r="E82" s="36"/>
      <c r="F82" s="36"/>
      <c r="G82" s="34"/>
    </row>
    <row r="83" spans="1:8" x14ac:dyDescent="0.2">
      <c r="A83" s="103" t="s">
        <v>42</v>
      </c>
      <c r="B83" s="27"/>
      <c r="C83" s="34"/>
      <c r="D83" s="36"/>
      <c r="E83" s="36"/>
      <c r="F83" s="36"/>
      <c r="G83" s="34"/>
    </row>
    <row r="84" spans="1:8" x14ac:dyDescent="0.2">
      <c r="A84" s="103" t="s">
        <v>43</v>
      </c>
      <c r="B84" s="27"/>
      <c r="C84" s="34"/>
      <c r="D84" s="36"/>
      <c r="E84" s="36"/>
      <c r="F84" s="36"/>
      <c r="G84" s="34"/>
    </row>
    <row r="85" spans="1:8" x14ac:dyDescent="0.2">
      <c r="A85" s="55" t="s">
        <v>44</v>
      </c>
      <c r="B85" s="27"/>
      <c r="C85" s="34"/>
      <c r="D85" s="36"/>
      <c r="E85" s="36"/>
      <c r="F85" s="36"/>
      <c r="G85" s="34"/>
    </row>
    <row r="86" spans="1:8" ht="15" thickBot="1" x14ac:dyDescent="0.25">
      <c r="A86" s="55" t="s">
        <v>45</v>
      </c>
      <c r="B86" s="27"/>
      <c r="C86" s="34"/>
      <c r="D86" s="36"/>
      <c r="E86" s="46"/>
      <c r="F86" s="46"/>
      <c r="G86" s="34"/>
    </row>
    <row r="87" spans="1:8" ht="15" thickTop="1" x14ac:dyDescent="0.2">
      <c r="A87" s="43"/>
      <c r="B87" s="27"/>
      <c r="C87" s="34"/>
      <c r="D87" s="36"/>
      <c r="E87" s="36"/>
      <c r="F87" s="36"/>
      <c r="G87" s="34"/>
    </row>
    <row r="88" spans="1:8" x14ac:dyDescent="0.2">
      <c r="A88" s="43"/>
      <c r="B88" s="27"/>
      <c r="C88" s="34"/>
      <c r="D88" s="36"/>
      <c r="E88" s="36"/>
      <c r="F88" s="36"/>
      <c r="G88" s="34"/>
    </row>
    <row r="89" spans="1:8" s="49" customFormat="1" x14ac:dyDescent="0.2">
      <c r="A89" s="95" t="s">
        <v>77</v>
      </c>
      <c r="B89" s="51"/>
      <c r="C89" s="52"/>
      <c r="D89" s="53"/>
      <c r="E89" s="53"/>
      <c r="F89" s="89">
        <f>F74</f>
        <v>1100000</v>
      </c>
      <c r="G89" s="52"/>
      <c r="H89" s="102"/>
    </row>
    <row r="93" spans="1:8" s="20" customFormat="1" x14ac:dyDescent="0.2">
      <c r="A93" s="69" t="s">
        <v>76</v>
      </c>
      <c r="B93" s="24"/>
      <c r="H93" s="101"/>
    </row>
    <row r="94" spans="1:8" x14ac:dyDescent="0.2">
      <c r="A94" s="114" t="s">
        <v>78</v>
      </c>
      <c r="B94" s="27"/>
    </row>
    <row r="95" spans="1:8" x14ac:dyDescent="0.2">
      <c r="A95" s="114" t="s">
        <v>52</v>
      </c>
      <c r="B95" s="27"/>
    </row>
    <row r="96" spans="1:8" x14ac:dyDescent="0.2">
      <c r="A96" s="114" t="s">
        <v>79</v>
      </c>
      <c r="B96" s="27"/>
    </row>
    <row r="97" spans="1:6" x14ac:dyDescent="0.2">
      <c r="A97" s="114" t="s">
        <v>53</v>
      </c>
      <c r="B97" s="27"/>
    </row>
    <row r="98" spans="1:6" x14ac:dyDescent="0.2">
      <c r="A98" s="114" t="s">
        <v>80</v>
      </c>
      <c r="B98" s="27"/>
    </row>
    <row r="99" spans="1:6" x14ac:dyDescent="0.2">
      <c r="A99" s="114" t="s">
        <v>54</v>
      </c>
      <c r="B99" s="27"/>
      <c r="F99" s="55"/>
    </row>
    <row r="100" spans="1:6" x14ac:dyDescent="0.2">
      <c r="A100" s="114" t="s">
        <v>81</v>
      </c>
      <c r="B100" s="27"/>
      <c r="F100" s="55"/>
    </row>
    <row r="101" spans="1:6" x14ac:dyDescent="0.2">
      <c r="A101" s="115" t="s">
        <v>82</v>
      </c>
      <c r="B101" s="27"/>
      <c r="F101" s="55"/>
    </row>
    <row r="102" spans="1:6" ht="71.25" x14ac:dyDescent="0.2">
      <c r="A102" s="115" t="s">
        <v>55</v>
      </c>
      <c r="B102" s="28" t="s">
        <v>62</v>
      </c>
      <c r="C102" s="28" t="s">
        <v>63</v>
      </c>
      <c r="F102" s="67"/>
    </row>
    <row r="103" spans="1:6" x14ac:dyDescent="0.2">
      <c r="A103" s="115" t="s">
        <v>56</v>
      </c>
      <c r="B103" s="27"/>
      <c r="F103" s="55"/>
    </row>
    <row r="104" spans="1:6" x14ac:dyDescent="0.2">
      <c r="A104" s="115" t="s">
        <v>57</v>
      </c>
      <c r="B104" s="27"/>
      <c r="F104" s="55"/>
    </row>
    <row r="105" spans="1:6" x14ac:dyDescent="0.2">
      <c r="A105" s="116" t="s">
        <v>58</v>
      </c>
      <c r="B105" s="27"/>
      <c r="F105" s="55"/>
    </row>
    <row r="106" spans="1:6" x14ac:dyDescent="0.2">
      <c r="A106" s="115" t="s">
        <v>59</v>
      </c>
      <c r="B106" s="27"/>
    </row>
    <row r="107" spans="1:6" x14ac:dyDescent="0.2">
      <c r="A107" s="115" t="s">
        <v>60</v>
      </c>
      <c r="B107" s="27"/>
      <c r="D107" s="20"/>
    </row>
    <row r="108" spans="1:6" x14ac:dyDescent="0.2">
      <c r="A108" s="115" t="s">
        <v>61</v>
      </c>
      <c r="B108" s="27"/>
    </row>
    <row r="109" spans="1:6" x14ac:dyDescent="0.2">
      <c r="A109" s="68"/>
    </row>
    <row r="111" spans="1:6" x14ac:dyDescent="0.2">
      <c r="A111" s="90" t="s">
        <v>9</v>
      </c>
      <c r="B111" s="97"/>
    </row>
    <row r="112" spans="1:6" x14ac:dyDescent="0.2">
      <c r="A112" s="23"/>
    </row>
  </sheetData>
  <mergeCells count="2">
    <mergeCell ref="A4:E4"/>
    <mergeCell ref="A2:E2"/>
  </mergeCells>
  <pageMargins left="0.7" right="0.7" top="0.75" bottom="0.75" header="0.3" footer="0.3"/>
  <pageSetup paperSize="8"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147cc774-c882-4083-a59a-a91696afb8dd"/>
    <ds:schemaRef ds:uri="http://purl.org/dc/elements/1.1/"/>
    <ds:schemaRef ds:uri="d6b3294d-d0ac-402f-8738-58b01d6ec124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Richiesta per contanti</vt:lpstr>
      <vt:lpstr>'Richiesta per contanti'!Print_Area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2020-02-05T07:23:46Z</cp:lastPrinted>
  <dcterms:created xsi:type="dcterms:W3CDTF">2007-10-18T17:03:45Z</dcterms:created>
  <dcterms:modified xsi:type="dcterms:W3CDTF">2021-10-08T10:01:40Z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FMerli@MunichRe.com</vt:lpwstr>
  </property>
  <property fmtid="{D5CDD505-2E9C-101B-9397-08002B2CF9AE}" pid="7" name="MSIP_Label_c6dace53-bb26-49c1-b263-21baa9bbd689_SetDate">
    <vt:lpwstr>2019-10-28T14:11:18.8403973Z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2021-10-08T10:01:40Z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